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Raudondvaris 03-13\"/>
    </mc:Choice>
  </mc:AlternateContent>
  <xr:revisionPtr revIDLastSave="0" documentId="13_ncr:1_{848BAA30-1A6F-4964-AA28-E0178241AC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ausdinimo variantas" sheetId="1" r:id="rId1"/>
  </sheets>
  <definedNames>
    <definedName name="_xlnm.Print_Area" localSheetId="0">'Spausdinimo variantas'!$A$1:$J$90</definedName>
  </definedNames>
  <calcPr calcId="181029"/>
</workbook>
</file>

<file path=xl/calcChain.xml><?xml version="1.0" encoding="utf-8"?>
<calcChain xmlns="http://schemas.openxmlformats.org/spreadsheetml/2006/main">
  <c r="F24" i="1" l="1"/>
  <c r="G24" i="1"/>
  <c r="H24" i="1"/>
  <c r="J24" i="1"/>
  <c r="F70" i="1"/>
  <c r="G70" i="1"/>
  <c r="H70" i="1"/>
  <c r="J70" i="1"/>
  <c r="F83" i="1"/>
  <c r="G83" i="1"/>
  <c r="H83" i="1"/>
  <c r="J83" i="1"/>
  <c r="J85" i="1" l="1"/>
  <c r="J86" i="1"/>
  <c r="J87" i="1" s="1"/>
  <c r="J9" i="1" s="1"/>
</calcChain>
</file>

<file path=xl/sharedStrings.xml><?xml version="1.0" encoding="utf-8"?>
<sst xmlns="http://schemas.openxmlformats.org/spreadsheetml/2006/main" count="168" uniqueCount="103">
  <si>
    <t>Kiekis</t>
  </si>
  <si>
    <t>Kaina, Eur</t>
  </si>
  <si>
    <t>Iš viso</t>
  </si>
  <si>
    <t>Eil. Nr.</t>
  </si>
  <si>
    <t>Darbo kodas</t>
  </si>
  <si>
    <t>Mato vnt</t>
  </si>
  <si>
    <t>Statybos darbų aprašymai</t>
  </si>
  <si>
    <t>Mechanizmai</t>
  </si>
  <si>
    <t>Statinys:</t>
  </si>
  <si>
    <t>Žiniaraštis:</t>
  </si>
  <si>
    <t>Statinių grupė:</t>
  </si>
  <si>
    <t>Iš viso:</t>
  </si>
  <si>
    <t>Darbas</t>
  </si>
  <si>
    <t>Medžiagos, įrenginiai</t>
  </si>
  <si>
    <t>D A R B Ų    K I E K I Ų    Ž I N I A R A Š T I S</t>
  </si>
  <si>
    <t>Sudaryta pagal  2024.10 kainas</t>
  </si>
  <si>
    <t>RAUDONDVARIO GIMNAZIJOS MOKSLO PASKIRTIES PASTATO (NR. 5296-8032-0016) ATGIMIMO G. 1, RAUDONDVARIO K., RAUDONDVARIO SEN., KAUNO R. SAV., REKONSTRAVIMO PROJEKTAS</t>
  </si>
  <si>
    <t>1 etapas</t>
  </si>
  <si>
    <t>Lauko vandentiekio tinklai</t>
  </si>
  <si>
    <t>Žemės darbai, klojant vamzdyną sausuose gruntuose atskiroje tranšėjoje, kai vamzdžio D iki 600 mm, neišvežant grunto, kai tranšėjos gylis  iki 3,0 m</t>
  </si>
  <si>
    <t>km</t>
  </si>
  <si>
    <t>Grunto kasimas 0,25 m3 kaušo talpos ekskavatoriumi, suverčiant gruntą į sankasą, kai grunto grupė II* darbo duobės</t>
  </si>
  <si>
    <t>100 m3</t>
  </si>
  <si>
    <t xml:space="preserve">II gr. grunto kasimas rank.būdu </t>
  </si>
  <si>
    <t>Tranšėjų, iškasų ir duobių užpylimas gruntu iš sankasos ekskavatoriumi, kai kaušo talpa 0,25 m3</t>
  </si>
  <si>
    <t>I-II grupės grunto tankinimas vibroplokštėmis</t>
  </si>
  <si>
    <t>Grunto kasimas 0,4 m3 kaušo talpos ekskavatoriumi, suverčiant gruntą į sankasą, kai grunto grupė II</t>
  </si>
  <si>
    <t>Tranšėjų, iškasų ir duobių užpylimas gruntu iš sankasos ekskavatoriumi, kai kaušo talpa 0,40 m3</t>
  </si>
  <si>
    <t>Grunto kasimas 0,4 m3 kaušo talpos ekskavatoriumi, pakraunant gruntą į autosavivarčius, kai grunto grupė II</t>
  </si>
  <si>
    <t>Grunto transportavimas 8,5 t autosavivarčiais 1 km atstumu, pakraunant 0,4 m3 kaušo talpos ekskavatoriumi, kai grunto grupė II</t>
  </si>
  <si>
    <t>Grunto transportavimo sąnaudų pokytis už papildomą 1 km atstumą, vežant 8,5 t autosavivarčiais, kai grunto grupė I-II. (Pridėti 9  km)</t>
  </si>
  <si>
    <t>Smėlio pagrindo po vamzdynais įrengimas</t>
  </si>
  <si>
    <t>m3</t>
  </si>
  <si>
    <t>Uždaro perėjimo iki 50 m ilgio įrengimas kryptinio gręž. įreng., įtraukiant 75-110 mm skersmens vamzdį (trasos ilgis)</t>
  </si>
  <si>
    <t>m</t>
  </si>
  <si>
    <t>Vamzdynai iš polietileninių D iki 100mm vamzdžių</t>
  </si>
  <si>
    <t>PE 100 slėgio vandens vamzdžiai, PN 10, SDR 17, 63x3.8mm (vand.)</t>
  </si>
  <si>
    <t xml:space="preserve">PE 100 slėgio vandens vamzdžiai, PN 10, SDR 17, 110x6.6mm (vand.) </t>
  </si>
  <si>
    <t xml:space="preserve">m </t>
  </si>
  <si>
    <t>Vamzdynai iš polietileninių D nuo 125mm iki 200mm vamzdžių</t>
  </si>
  <si>
    <t xml:space="preserve">PE 100 slėgio vandens vamzdžiai, PN 10, SDR 17, 200x11.9mm (vand.) </t>
  </si>
  <si>
    <t>Apvalūs surenkami gelžbetonio vandentiekio šuliniai šlapiuose gruntuose* 4 kompl. (d1500mm 1vnt; d2000 mm 3kompl.)</t>
  </si>
  <si>
    <t>Polietileninių atšakų, alkūnių antvamzdžių, perėjimų pastatymas</t>
  </si>
  <si>
    <t>10 vnt.</t>
  </si>
  <si>
    <t>Protarpinės</t>
  </si>
  <si>
    <t>vnt</t>
  </si>
  <si>
    <t>Komunikacijų žymėjimo ženklo su metaliniu stulpeliu įrengimas</t>
  </si>
  <si>
    <t>vnt.</t>
  </si>
  <si>
    <t>Pagrindų posluoksnių po pamatais įrengimas (smėlio / kranu)</t>
  </si>
  <si>
    <t>Gelžbetoninės pamatų plokštės, įrengiant klojinius iš skydų, paduodant betoną siurbliu* armatūros kiekis 3,5 t</t>
  </si>
  <si>
    <t>Inkarų įrengimas įrenginiams (inkaras). Įrenginiai horizontalūs</t>
  </si>
  <si>
    <t>Horizontalaus rezervuaro montavimas</t>
  </si>
  <si>
    <t>Plieninis spirališkai gofruotas priešgaisrinis rezervuaras 60m3 (sukomplektuotas)</t>
  </si>
  <si>
    <t>kompl.</t>
  </si>
  <si>
    <t>Vandentiekio ketinių sklendžių arba atbulinių vožtuvų d 100 mm pastatymas</t>
  </si>
  <si>
    <t xml:space="preserve">Kaliojo ketaus flanšinės sklendės DN 100 (ilgos) </t>
  </si>
  <si>
    <t xml:space="preserve">vnt. </t>
  </si>
  <si>
    <t>Vamzdynų iki 80 mm skersmens bendros paskirties flanšinės armatūros su elektrine pavara montavimas</t>
  </si>
  <si>
    <t>Kaliojo ketaus flanšinės sklendės DN 65 (ilgos) su elektrine pavara</t>
  </si>
  <si>
    <t>Iki 100 mm skersmens kaliojo ketaus flanšinių trišakių montavimas</t>
  </si>
  <si>
    <t xml:space="preserve">Kaliojo ketaus flanšiniai trišakiai DN 100x100  </t>
  </si>
  <si>
    <t>Kaliojo ketaus flanšiniai trišakiai su DN 100x65</t>
  </si>
  <si>
    <t>Iki 100 mm skersmens kaliojo ketaus flanšinių alkūnių, perėjimų, movų montavimas</t>
  </si>
  <si>
    <t>Kaliojo ketaus flanšiniai adapteriai PN16, DN 100 (išor. vamzdžių d 107.2-115.1) tempimui atsparūs</t>
  </si>
  <si>
    <t>Kaliojo ketaus flanšiniai adapteriai PN16, DN 65 (išor. vamzdžių d 72.2-85.0) tempimui atsparūs</t>
  </si>
  <si>
    <t>200 mm skersmens kaliojo ketaus flanšinių alkūnių, perėjimų, movų montavimas</t>
  </si>
  <si>
    <t>Kaliojo ketaus flanšiniai adapteriai PN16, DN 200 (išor. vamzdžių d 218.1-235.0) tempimui atsparūs</t>
  </si>
  <si>
    <t>Vamzdžių jungčių betoninių atramų iki 0,25 m3 įrengimas*šuliniuose</t>
  </si>
  <si>
    <t>Vandentiekio ketinių sklendžių arba atbulinių vožtuvų D 200mm pastatymas</t>
  </si>
  <si>
    <t>Kaliojo ketaus flanšinės sklendės  DN 200 (ilgos)</t>
  </si>
  <si>
    <t>Kapų (apsauginių gaubtų) be apsauginių žiedų įrengimas</t>
  </si>
  <si>
    <t>Ketinės kapos</t>
  </si>
  <si>
    <t>Sklendžių prailginimo velenų montavimas</t>
  </si>
  <si>
    <t>Prailginimo velenas</t>
  </si>
  <si>
    <t>Vamzdynų D 50-65mm praplovimas su dezinfekcija</t>
  </si>
  <si>
    <t>Vamzdynų D 100mm praplovimas su dezinfekcija</t>
  </si>
  <si>
    <t>Vamzdynų D 200mm praplovimas su dezinfekcija</t>
  </si>
  <si>
    <t>Įsipjovimas į veikiantį vamzdyną</t>
  </si>
  <si>
    <t>Vamzdynų D iki 100mm vamzdžių*demontavimas</t>
  </si>
  <si>
    <t>Vamzdynų D nuo 125mm iki 200mm vamzdžių*demontavimas</t>
  </si>
  <si>
    <t>Statybinių šiukšlių išvežimas 10 km atstumu automobiliais-savivarčiais, pakraunant ekskavatoriais 0,25 m3 talpos kaušais</t>
  </si>
  <si>
    <t>t</t>
  </si>
  <si>
    <t>Transportuojant statybines šiukšles už kiekvieną papildomą kilometrą pridėti. (Pridėti 10  km)</t>
  </si>
  <si>
    <t>Asfaltbetonio dangos 120 mm sluoksnio storio išardymas pneumoplaktuko pagalba* esamų kietų dangų išardymas</t>
  </si>
  <si>
    <t>Išlyginamųjų kelio pagrindo sluoksnių įrengimas, kai pagrindas smėlio* 580mm</t>
  </si>
  <si>
    <t>Išlyginamųjų kelio pagrindo sluoksnių įrengimas, kai pagrindas dolomito skaldos* 200mm</t>
  </si>
  <si>
    <t>5 cm storio apatinio dangos sl. iš 0/22-a ar 0/22s-a asfaltbetonio mišinio įrengimas klotuvu, kurio našumas iki 200 t/h</t>
  </si>
  <si>
    <t>100 m2</t>
  </si>
  <si>
    <t>Keičiant dangos storį, kiekvienam 0,5 cm storio sl. pasikeitimui prie normatyvų N27-311, N27-312, N27-313 pridėti. (Pridėti 3  cm)</t>
  </si>
  <si>
    <t>3 cm storio virš.dangos sl. iš 0/11-v asfaltbetonio mišinio įrengimas klotuvu, kurio našumas iki 200 t/h</t>
  </si>
  <si>
    <t>Keičiant dangos storį, kiekvienam 0,5 cm storio sl.pasikeitimui prie normatyvų N27-291, N27-292, N27-293 pridėti. (Pridėti 1  cm)</t>
  </si>
  <si>
    <t>Kelkraščio sustiprinimas smėlio-žvyro mišinio 10 cm storio sluoksniu</t>
  </si>
  <si>
    <t>Skyrius Žemės darbai</t>
  </si>
  <si>
    <t>Iš viso už skyrių Žemės darbai</t>
  </si>
  <si>
    <t>Skyrius Montavimas</t>
  </si>
  <si>
    <t>Iš viso už skyrių Montavimas</t>
  </si>
  <si>
    <t>Skyrius Dangų ardymas - atstatymas</t>
  </si>
  <si>
    <t>Iš viso už skyrių Dangų ardymas - atstatymas</t>
  </si>
  <si>
    <t>Iš viso be PVM:</t>
  </si>
  <si>
    <t>PVM:</t>
  </si>
  <si>
    <t>Iš viso su PVM:</t>
  </si>
  <si>
    <t xml:space="preserve">Sudarė: </t>
  </si>
  <si>
    <t>Vieneto kaina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</si>
</sst>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[$€-1];\-#,##0.00\ [$€-1]"/>
  </numFmts>
  <fonts count="10" x14ac:knownFonts="1">
    <font>
      <sz val="11"/>
      <color theme="1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0"/>
      <name val="Arial"/>
      <family val="2"/>
      <charset val="186"/>
    </font>
    <font>
      <sz val="11"/>
      <color theme="0"/>
      <name val="Calibri"/>
      <family val="2"/>
      <charset val="186"/>
      <scheme val="minor"/>
    </font>
    <font>
      <b/>
      <sz val="8"/>
      <color theme="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Continuous" vertical="center"/>
    </xf>
    <xf numFmtId="0" fontId="2" fillId="0" borderId="0" xfId="0" applyFont="1"/>
    <xf numFmtId="0" fontId="4" fillId="0" borderId="0" xfId="0" applyFont="1" applyAlignment="1">
      <alignment horizontal="right" vertical="center"/>
    </xf>
    <xf numFmtId="2" fontId="5" fillId="0" borderId="2" xfId="0" applyNumberFormat="1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2" fontId="5" fillId="0" borderId="5" xfId="0" applyNumberFormat="1" applyFont="1" applyBorder="1" applyAlignment="1">
      <alignment horizontal="centerContinuous" vertical="center"/>
    </xf>
    <xf numFmtId="2" fontId="5" fillId="0" borderId="3" xfId="0" applyNumberFormat="1" applyFont="1" applyBorder="1" applyAlignment="1">
      <alignment horizontal="center" vertical="center" wrapText="1"/>
    </xf>
    <xf numFmtId="2" fontId="5" fillId="0" borderId="6" xfId="0" applyNumberFormat="1" applyFont="1" applyBorder="1" applyAlignment="1">
      <alignment horizontal="centerContinuous" vertical="center"/>
    </xf>
    <xf numFmtId="2" fontId="5" fillId="0" borderId="4" xfId="0" applyNumberFormat="1" applyFont="1" applyBorder="1" applyAlignment="1">
      <alignment horizontal="centerContinuous" vertical="center"/>
    </xf>
    <xf numFmtId="164" fontId="2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Continuous" vertical="center"/>
    </xf>
    <xf numFmtId="4" fontId="5" fillId="0" borderId="0" xfId="0" applyNumberFormat="1" applyFont="1" applyAlignment="1">
      <alignment horizontal="right" vertical="top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165" fontId="4" fillId="0" borderId="0" xfId="0" applyNumberFormat="1" applyFont="1" applyAlignment="1">
      <alignment horizontal="right" vertical="top"/>
    </xf>
    <xf numFmtId="165" fontId="4" fillId="0" borderId="6" xfId="0" applyNumberFormat="1" applyFont="1" applyBorder="1" applyAlignment="1">
      <alignment horizontal="right" vertical="top"/>
    </xf>
    <xf numFmtId="0" fontId="9" fillId="0" borderId="0" xfId="0" applyFont="1" applyAlignment="1">
      <alignment horizontal="left" vertical="top" wrapText="1"/>
    </xf>
    <xf numFmtId="0" fontId="8" fillId="0" borderId="0" xfId="0" applyFont="1"/>
    <xf numFmtId="0" fontId="7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0" fontId="5" fillId="0" borderId="7" xfId="0" applyFont="1" applyBorder="1" applyAlignment="1">
      <alignment horizontal="left" vertical="top" wrapText="1"/>
    </xf>
    <xf numFmtId="0" fontId="0" fillId="0" borderId="7" xfId="0" applyBorder="1" applyAlignment="1">
      <alignment vertical="top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BD105"/>
  <sheetViews>
    <sheetView showZeros="0" tabSelected="1" zoomScaleNormal="100" workbookViewId="0">
      <pane ySplit="11" topLeftCell="A12" activePane="bottomLeft" state="frozen"/>
      <selection pane="bottomLeft"/>
    </sheetView>
  </sheetViews>
  <sheetFormatPr defaultRowHeight="15" x14ac:dyDescent="0.25"/>
  <cols>
    <col min="1" max="1" width="4.5703125" customWidth="1"/>
    <col min="2" max="2" width="11.7109375" customWidth="1"/>
    <col min="3" max="3" width="29.28515625" customWidth="1"/>
    <col min="4" max="4" width="5.85546875" customWidth="1"/>
    <col min="5" max="5" width="12.5703125" customWidth="1"/>
    <col min="6" max="7" width="9.7109375" hidden="1" customWidth="1"/>
    <col min="8" max="8" width="11.42578125" hidden="1" customWidth="1"/>
    <col min="9" max="9" width="11.42578125" customWidth="1"/>
    <col min="10" max="10" width="11.28515625" customWidth="1"/>
    <col min="55" max="55" width="40" style="33" customWidth="1"/>
    <col min="56" max="56" width="79.28515625" style="34" customWidth="1"/>
  </cols>
  <sheetData>
    <row r="1" spans="1:56" x14ac:dyDescent="0.25">
      <c r="A1" s="1" t="s">
        <v>14</v>
      </c>
      <c r="B1" s="25"/>
      <c r="C1" s="2"/>
      <c r="D1" s="2"/>
      <c r="E1" s="2"/>
      <c r="F1" s="2"/>
      <c r="G1" s="2"/>
      <c r="H1" s="2"/>
      <c r="I1" s="2"/>
      <c r="J1" s="2"/>
    </row>
    <row r="2" spans="1:56" x14ac:dyDescent="0.25">
      <c r="A2" s="3"/>
      <c r="B2" s="24">
        <v>167621.91</v>
      </c>
      <c r="C2" s="4"/>
      <c r="D2" s="4"/>
      <c r="E2" s="4"/>
      <c r="F2" s="4"/>
      <c r="G2" s="4"/>
      <c r="H2" s="4"/>
      <c r="I2" s="4"/>
      <c r="J2" s="4"/>
    </row>
    <row r="3" spans="1:56" x14ac:dyDescent="0.25">
      <c r="A3" s="5" t="s">
        <v>15</v>
      </c>
      <c r="B3" s="2"/>
      <c r="C3" s="2"/>
      <c r="D3" s="2"/>
      <c r="E3" s="2"/>
      <c r="F3" s="2"/>
      <c r="G3" s="2"/>
      <c r="H3" s="2"/>
      <c r="I3" s="2"/>
      <c r="J3" s="2"/>
    </row>
    <row r="4" spans="1:56" x14ac:dyDescent="0.25">
      <c r="A4" s="5"/>
      <c r="B4" s="2"/>
      <c r="C4" s="2"/>
      <c r="D4" s="2"/>
      <c r="E4" s="2"/>
      <c r="F4" s="2"/>
      <c r="G4" s="2"/>
      <c r="H4" s="2"/>
      <c r="I4" s="2"/>
      <c r="J4" s="2"/>
    </row>
    <row r="5" spans="1:56" x14ac:dyDescent="0.25">
      <c r="A5" s="5"/>
      <c r="B5" s="2"/>
      <c r="C5" s="2"/>
      <c r="D5" s="2"/>
      <c r="E5" s="2"/>
      <c r="F5" s="2"/>
      <c r="G5" s="2"/>
      <c r="H5" s="2"/>
      <c r="I5" s="2"/>
      <c r="J5" s="2"/>
    </row>
    <row r="6" spans="1:56" ht="22.5" x14ac:dyDescent="0.25">
      <c r="A6" s="41" t="s">
        <v>10</v>
      </c>
      <c r="B6" s="41"/>
      <c r="C6" s="40" t="s">
        <v>16</v>
      </c>
      <c r="D6" s="40"/>
      <c r="E6" s="40"/>
      <c r="F6" s="40"/>
      <c r="G6" s="40"/>
      <c r="H6" s="40"/>
      <c r="I6" s="40"/>
      <c r="J6" s="40"/>
      <c r="BD6" s="35" t="s">
        <v>16</v>
      </c>
    </row>
    <row r="7" spans="1:56" x14ac:dyDescent="0.25">
      <c r="A7" s="41" t="s">
        <v>8</v>
      </c>
      <c r="B7" s="41"/>
      <c r="C7" s="40" t="s">
        <v>17</v>
      </c>
      <c r="D7" s="40"/>
      <c r="E7" s="40"/>
      <c r="F7" s="40"/>
      <c r="G7" s="40"/>
      <c r="H7" s="40"/>
      <c r="I7" s="40"/>
      <c r="J7" s="40"/>
      <c r="BD7" s="35" t="s">
        <v>17</v>
      </c>
    </row>
    <row r="8" spans="1:56" x14ac:dyDescent="0.25">
      <c r="A8" s="41" t="s">
        <v>9</v>
      </c>
      <c r="B8" s="41"/>
      <c r="C8" s="40" t="s">
        <v>18</v>
      </c>
      <c r="D8" s="40"/>
      <c r="E8" s="40"/>
      <c r="F8" s="40"/>
      <c r="G8" s="40"/>
      <c r="H8" s="40"/>
      <c r="I8" s="40"/>
      <c r="J8" s="40"/>
      <c r="BD8" s="35" t="s">
        <v>18</v>
      </c>
    </row>
    <row r="9" spans="1:56" ht="25.5" customHeight="1" x14ac:dyDescent="0.25">
      <c r="A9" s="5"/>
      <c r="B9" s="2"/>
      <c r="C9" s="2"/>
      <c r="D9" s="2"/>
      <c r="E9" s="2"/>
      <c r="F9" s="2"/>
      <c r="G9" s="2"/>
      <c r="H9" s="7" t="s">
        <v>11</v>
      </c>
      <c r="I9" s="7"/>
      <c r="J9" s="27">
        <f>J87</f>
        <v>0</v>
      </c>
    </row>
    <row r="10" spans="1:56" ht="17.25" customHeight="1" x14ac:dyDescent="0.25">
      <c r="A10" s="42" t="s">
        <v>3</v>
      </c>
      <c r="B10" s="44" t="s">
        <v>4</v>
      </c>
      <c r="C10" s="44" t="s">
        <v>6</v>
      </c>
      <c r="D10" s="45" t="s">
        <v>5</v>
      </c>
      <c r="E10" s="47" t="s">
        <v>0</v>
      </c>
      <c r="F10" s="22" t="s">
        <v>1</v>
      </c>
      <c r="G10" s="21"/>
      <c r="H10" s="21"/>
      <c r="I10" s="21" t="s">
        <v>1</v>
      </c>
      <c r="J10" s="19"/>
    </row>
    <row r="11" spans="1:56" ht="22.5" x14ac:dyDescent="0.25">
      <c r="A11" s="43"/>
      <c r="B11" s="44"/>
      <c r="C11" s="44"/>
      <c r="D11" s="46"/>
      <c r="E11" s="47"/>
      <c r="F11" s="20" t="s">
        <v>12</v>
      </c>
      <c r="G11" s="20" t="s">
        <v>13</v>
      </c>
      <c r="H11" s="20" t="s">
        <v>7</v>
      </c>
      <c r="I11" s="20" t="s">
        <v>102</v>
      </c>
      <c r="J11" s="8" t="s">
        <v>2</v>
      </c>
    </row>
    <row r="12" spans="1:56" x14ac:dyDescent="0.25">
      <c r="A12" s="9"/>
      <c r="B12" s="10"/>
      <c r="C12" s="38" t="s">
        <v>92</v>
      </c>
      <c r="D12" s="39"/>
      <c r="E12" s="39"/>
      <c r="F12" s="26"/>
      <c r="G12" s="26"/>
      <c r="H12" s="26"/>
      <c r="I12" s="26"/>
      <c r="J12" s="26"/>
      <c r="BC12" s="33" t="s">
        <v>92</v>
      </c>
    </row>
    <row r="13" spans="1:56" ht="56.25" x14ac:dyDescent="0.25">
      <c r="A13" s="9">
        <v>1</v>
      </c>
      <c r="B13" s="10"/>
      <c r="C13" s="11" t="s">
        <v>19</v>
      </c>
      <c r="D13" s="10" t="s">
        <v>20</v>
      </c>
      <c r="E13" s="12">
        <v>0.27300000000000002</v>
      </c>
      <c r="F13" s="13"/>
      <c r="G13" s="13"/>
      <c r="H13" s="13"/>
      <c r="I13" s="13"/>
      <c r="J13" s="13"/>
    </row>
    <row r="14" spans="1:56" ht="45" x14ac:dyDescent="0.25">
      <c r="A14" s="9">
        <v>2</v>
      </c>
      <c r="B14" s="10"/>
      <c r="C14" s="11" t="s">
        <v>21</v>
      </c>
      <c r="D14" s="10" t="s">
        <v>22</v>
      </c>
      <c r="E14" s="12">
        <v>0.24</v>
      </c>
      <c r="F14" s="13"/>
      <c r="G14" s="13"/>
      <c r="H14" s="13"/>
      <c r="I14" s="13"/>
      <c r="J14" s="13"/>
    </row>
    <row r="15" spans="1:56" ht="22.5" x14ac:dyDescent="0.25">
      <c r="A15" s="9">
        <v>3</v>
      </c>
      <c r="B15" s="10"/>
      <c r="C15" s="11" t="s">
        <v>23</v>
      </c>
      <c r="D15" s="10" t="s">
        <v>22</v>
      </c>
      <c r="E15" s="12">
        <v>0.01</v>
      </c>
      <c r="F15" s="13"/>
      <c r="G15" s="13"/>
      <c r="H15" s="13"/>
      <c r="I15" s="13"/>
      <c r="J15" s="13"/>
    </row>
    <row r="16" spans="1:56" ht="33.75" x14ac:dyDescent="0.25">
      <c r="A16" s="9">
        <v>4</v>
      </c>
      <c r="B16" s="10"/>
      <c r="C16" s="11" t="s">
        <v>24</v>
      </c>
      <c r="D16" s="10" t="s">
        <v>22</v>
      </c>
      <c r="E16" s="12">
        <v>0.25</v>
      </c>
      <c r="F16" s="13"/>
      <c r="G16" s="13"/>
      <c r="H16" s="13"/>
      <c r="I16" s="13"/>
      <c r="J16" s="13"/>
    </row>
    <row r="17" spans="1:55" ht="22.5" x14ac:dyDescent="0.25">
      <c r="A17" s="9">
        <v>5</v>
      </c>
      <c r="B17" s="10"/>
      <c r="C17" s="11" t="s">
        <v>25</v>
      </c>
      <c r="D17" s="10" t="s">
        <v>22</v>
      </c>
      <c r="E17" s="12">
        <v>0.25</v>
      </c>
      <c r="F17" s="13"/>
      <c r="G17" s="13"/>
      <c r="H17" s="13"/>
      <c r="I17" s="13"/>
      <c r="J17" s="13"/>
    </row>
    <row r="18" spans="1:55" ht="33.75" x14ac:dyDescent="0.25">
      <c r="A18" s="9">
        <v>6</v>
      </c>
      <c r="B18" s="10"/>
      <c r="C18" s="11" t="s">
        <v>26</v>
      </c>
      <c r="D18" s="10" t="s">
        <v>22</v>
      </c>
      <c r="E18" s="12">
        <v>2.93</v>
      </c>
      <c r="F18" s="13"/>
      <c r="G18" s="13"/>
      <c r="H18" s="13"/>
      <c r="I18" s="13"/>
      <c r="J18" s="13"/>
    </row>
    <row r="19" spans="1:55" ht="33.75" x14ac:dyDescent="0.25">
      <c r="A19" s="9">
        <v>7</v>
      </c>
      <c r="B19" s="10"/>
      <c r="C19" s="11" t="s">
        <v>27</v>
      </c>
      <c r="D19" s="10" t="s">
        <v>22</v>
      </c>
      <c r="E19" s="12">
        <v>2.93</v>
      </c>
      <c r="F19" s="13"/>
      <c r="G19" s="13"/>
      <c r="H19" s="13"/>
      <c r="I19" s="13"/>
      <c r="J19" s="13"/>
    </row>
    <row r="20" spans="1:55" ht="22.5" x14ac:dyDescent="0.25">
      <c r="A20" s="9">
        <v>8</v>
      </c>
      <c r="B20" s="10"/>
      <c r="C20" s="11" t="s">
        <v>25</v>
      </c>
      <c r="D20" s="10" t="s">
        <v>22</v>
      </c>
      <c r="E20" s="12">
        <v>2.93</v>
      </c>
      <c r="F20" s="13"/>
      <c r="G20" s="13"/>
      <c r="H20" s="13"/>
      <c r="I20" s="13"/>
      <c r="J20" s="13"/>
    </row>
    <row r="21" spans="1:55" ht="33.75" x14ac:dyDescent="0.25">
      <c r="A21" s="9">
        <v>9</v>
      </c>
      <c r="B21" s="10"/>
      <c r="C21" s="11" t="s">
        <v>28</v>
      </c>
      <c r="D21" s="10" t="s">
        <v>22</v>
      </c>
      <c r="E21" s="12">
        <v>2.11</v>
      </c>
      <c r="F21" s="13"/>
      <c r="G21" s="13"/>
      <c r="H21" s="13"/>
      <c r="I21" s="13"/>
      <c r="J21" s="13"/>
    </row>
    <row r="22" spans="1:55" ht="45" x14ac:dyDescent="0.25">
      <c r="A22" s="9">
        <v>10</v>
      </c>
      <c r="B22" s="10"/>
      <c r="C22" s="11" t="s">
        <v>29</v>
      </c>
      <c r="D22" s="10" t="s">
        <v>22</v>
      </c>
      <c r="E22" s="12">
        <v>2.11</v>
      </c>
      <c r="F22" s="13"/>
      <c r="G22" s="13"/>
      <c r="H22" s="13"/>
      <c r="I22" s="13"/>
      <c r="J22" s="13"/>
    </row>
    <row r="23" spans="1:55" ht="45" x14ac:dyDescent="0.25">
      <c r="A23" s="9">
        <v>11</v>
      </c>
      <c r="B23" s="10"/>
      <c r="C23" s="11" t="s">
        <v>30</v>
      </c>
      <c r="D23" s="10" t="s">
        <v>22</v>
      </c>
      <c r="E23" s="12">
        <v>2.11</v>
      </c>
      <c r="F23" s="13"/>
      <c r="G23" s="13"/>
      <c r="H23" s="13"/>
      <c r="I23" s="13"/>
      <c r="J23" s="13"/>
    </row>
    <row r="24" spans="1:55" x14ac:dyDescent="0.25">
      <c r="A24" s="9"/>
      <c r="B24" s="10"/>
      <c r="C24" s="36" t="s">
        <v>93</v>
      </c>
      <c r="D24" s="37"/>
      <c r="E24" s="37"/>
      <c r="F24" s="26" t="str">
        <f>IF(AND(SUM(G12:G23)=0,SUM(H12:H23)=0),IF(SUM(F12:F23)=0,"",TEXT(SUM(F12:F23),"# ##0,00")),IF(SUM(F12:F23)=0,TEXT(0,"# ##0,00"),TEXT(SUM(F12:F23),"# ##0,00")))</f>
        <v/>
      </c>
      <c r="G24" s="26" t="str">
        <f>IF(AND(SUM(F12:F23)=0,SUM(H12:H23)=0),IF(SUM(G12:G23)=0,"",TEXT(SUM(G12:G23),"# ##0,00")),IF(SUM(G12:G23)=0,TEXT(0,"# ##0,00"),TEXT(SUM(G12:G23),"# ##0,00")))</f>
        <v/>
      </c>
      <c r="H24" s="26" t="str">
        <f>IF(AND(SUM(F12:F23)=0,SUM(G12:G23)=0),IF(SUM(H12:H23)=0,"",TEXT(SUM(H12:H23),"# ##0,00")),IF(SUM(H12:H23)=0,TEXT(0,"# ##0,00"),TEXT(SUM(H12:H23),"# ##0,00")))</f>
        <v/>
      </c>
      <c r="I24" s="26"/>
      <c r="J24" s="26" t="str">
        <f>IF(SUM(J12:J23)=0,"",TEXT(SUM(J12:J23),"# ##0,00"))</f>
        <v/>
      </c>
      <c r="BC24" s="33" t="s">
        <v>93</v>
      </c>
    </row>
    <row r="25" spans="1:55" x14ac:dyDescent="0.25">
      <c r="A25" s="9"/>
      <c r="B25" s="10"/>
      <c r="C25" s="11"/>
      <c r="D25" s="10"/>
      <c r="E25" s="12"/>
      <c r="F25" s="13"/>
      <c r="G25" s="13"/>
      <c r="H25" s="13"/>
      <c r="I25" s="13"/>
      <c r="J25" s="13"/>
    </row>
    <row r="26" spans="1:55" x14ac:dyDescent="0.25">
      <c r="A26" s="9"/>
      <c r="B26" s="10"/>
      <c r="C26" s="36" t="s">
        <v>94</v>
      </c>
      <c r="D26" s="37"/>
      <c r="E26" s="37"/>
      <c r="F26" s="26"/>
      <c r="G26" s="26"/>
      <c r="H26" s="26"/>
      <c r="I26" s="26"/>
      <c r="J26" s="26"/>
      <c r="BC26" s="33" t="s">
        <v>94</v>
      </c>
    </row>
    <row r="27" spans="1:55" ht="22.5" x14ac:dyDescent="0.25">
      <c r="A27" s="9">
        <v>12</v>
      </c>
      <c r="B27" s="10"/>
      <c r="C27" s="11" t="s">
        <v>31</v>
      </c>
      <c r="D27" s="10" t="s">
        <v>32</v>
      </c>
      <c r="E27" s="12">
        <v>28</v>
      </c>
      <c r="F27" s="13"/>
      <c r="G27" s="13"/>
      <c r="H27" s="13"/>
      <c r="I27" s="13"/>
      <c r="J27" s="13"/>
    </row>
    <row r="28" spans="1:55" ht="33.75" x14ac:dyDescent="0.25">
      <c r="A28" s="9">
        <v>13</v>
      </c>
      <c r="B28" s="10"/>
      <c r="C28" s="11" t="s">
        <v>33</v>
      </c>
      <c r="D28" s="10" t="s">
        <v>34</v>
      </c>
      <c r="E28" s="12">
        <v>11.04</v>
      </c>
      <c r="F28" s="13"/>
      <c r="G28" s="13"/>
      <c r="H28" s="13"/>
      <c r="I28" s="13"/>
      <c r="J28" s="13"/>
    </row>
    <row r="29" spans="1:55" ht="22.5" x14ac:dyDescent="0.25">
      <c r="A29" s="9">
        <v>14</v>
      </c>
      <c r="B29" s="10"/>
      <c r="C29" s="11" t="s">
        <v>35</v>
      </c>
      <c r="D29" s="10" t="s">
        <v>34</v>
      </c>
      <c r="E29" s="12">
        <v>257</v>
      </c>
      <c r="F29" s="13"/>
      <c r="G29" s="13"/>
      <c r="H29" s="13"/>
      <c r="I29" s="13"/>
      <c r="J29" s="13"/>
    </row>
    <row r="30" spans="1:55" ht="22.5" x14ac:dyDescent="0.25">
      <c r="A30" s="9">
        <v>15</v>
      </c>
      <c r="B30" s="10"/>
      <c r="C30" s="11" t="s">
        <v>36</v>
      </c>
      <c r="D30" s="10" t="s">
        <v>34</v>
      </c>
      <c r="E30" s="12">
        <v>223</v>
      </c>
      <c r="F30" s="13"/>
      <c r="G30" s="13"/>
      <c r="H30" s="13"/>
      <c r="I30" s="13"/>
      <c r="J30" s="13"/>
    </row>
    <row r="31" spans="1:55" ht="22.5" x14ac:dyDescent="0.25">
      <c r="A31" s="9">
        <v>16</v>
      </c>
      <c r="B31" s="10"/>
      <c r="C31" s="11" t="s">
        <v>37</v>
      </c>
      <c r="D31" s="10" t="s">
        <v>38</v>
      </c>
      <c r="E31" s="12">
        <v>45</v>
      </c>
      <c r="F31" s="13"/>
      <c r="G31" s="13"/>
      <c r="H31" s="13"/>
      <c r="I31" s="13"/>
      <c r="J31" s="13"/>
    </row>
    <row r="32" spans="1:55" ht="22.5" x14ac:dyDescent="0.25">
      <c r="A32" s="9">
        <v>17</v>
      </c>
      <c r="B32" s="10"/>
      <c r="C32" s="11" t="s">
        <v>39</v>
      </c>
      <c r="D32" s="10" t="s">
        <v>34</v>
      </c>
      <c r="E32" s="12">
        <v>16</v>
      </c>
      <c r="F32" s="13"/>
      <c r="G32" s="13"/>
      <c r="H32" s="13"/>
      <c r="I32" s="13"/>
      <c r="J32" s="13"/>
    </row>
    <row r="33" spans="1:10" ht="22.5" x14ac:dyDescent="0.25">
      <c r="A33" s="9">
        <v>18</v>
      </c>
      <c r="B33" s="10"/>
      <c r="C33" s="11" t="s">
        <v>40</v>
      </c>
      <c r="D33" s="10" t="s">
        <v>38</v>
      </c>
      <c r="E33" s="12">
        <v>16</v>
      </c>
      <c r="F33" s="13"/>
      <c r="G33" s="13"/>
      <c r="H33" s="13"/>
      <c r="I33" s="13"/>
      <c r="J33" s="13"/>
    </row>
    <row r="34" spans="1:10" ht="45" x14ac:dyDescent="0.25">
      <c r="A34" s="9">
        <v>19</v>
      </c>
      <c r="B34" s="10"/>
      <c r="C34" s="11" t="s">
        <v>41</v>
      </c>
      <c r="D34" s="10" t="s">
        <v>32</v>
      </c>
      <c r="E34" s="12">
        <v>10</v>
      </c>
      <c r="F34" s="13"/>
      <c r="G34" s="13"/>
      <c r="H34" s="13"/>
      <c r="I34" s="13"/>
      <c r="J34" s="13"/>
    </row>
    <row r="35" spans="1:10" ht="22.5" x14ac:dyDescent="0.25">
      <c r="A35" s="9">
        <v>20</v>
      </c>
      <c r="B35" s="10"/>
      <c r="C35" s="11" t="s">
        <v>42</v>
      </c>
      <c r="D35" s="10" t="s">
        <v>43</v>
      </c>
      <c r="E35" s="12">
        <v>0.4</v>
      </c>
      <c r="F35" s="13"/>
      <c r="G35" s="13"/>
      <c r="H35" s="13"/>
      <c r="I35" s="13"/>
      <c r="J35" s="13"/>
    </row>
    <row r="36" spans="1:10" x14ac:dyDescent="0.25">
      <c r="A36" s="9">
        <v>21</v>
      </c>
      <c r="B36" s="10"/>
      <c r="C36" s="11" t="s">
        <v>44</v>
      </c>
      <c r="D36" s="10" t="s">
        <v>45</v>
      </c>
      <c r="E36" s="12">
        <v>4</v>
      </c>
      <c r="F36" s="13"/>
      <c r="G36" s="13"/>
      <c r="H36" s="13"/>
      <c r="I36" s="13"/>
      <c r="J36" s="13"/>
    </row>
    <row r="37" spans="1:10" ht="22.5" x14ac:dyDescent="0.25">
      <c r="A37" s="9">
        <v>22</v>
      </c>
      <c r="B37" s="10"/>
      <c r="C37" s="11" t="s">
        <v>46</v>
      </c>
      <c r="D37" s="10" t="s">
        <v>47</v>
      </c>
      <c r="E37" s="12">
        <v>4</v>
      </c>
      <c r="F37" s="13"/>
      <c r="G37" s="13"/>
      <c r="H37" s="13"/>
      <c r="I37" s="13"/>
      <c r="J37" s="13"/>
    </row>
    <row r="38" spans="1:10" ht="22.5" x14ac:dyDescent="0.25">
      <c r="A38" s="9">
        <v>23</v>
      </c>
      <c r="B38" s="10"/>
      <c r="C38" s="11" t="s">
        <v>48</v>
      </c>
      <c r="D38" s="10" t="s">
        <v>32</v>
      </c>
      <c r="E38" s="12">
        <v>37.799999999999997</v>
      </c>
      <c r="F38" s="13"/>
      <c r="G38" s="13"/>
      <c r="H38" s="13"/>
      <c r="I38" s="13"/>
      <c r="J38" s="13"/>
    </row>
    <row r="39" spans="1:10" ht="33.75" x14ac:dyDescent="0.25">
      <c r="A39" s="9">
        <v>24</v>
      </c>
      <c r="B39" s="10"/>
      <c r="C39" s="11" t="s">
        <v>49</v>
      </c>
      <c r="D39" s="10" t="s">
        <v>32</v>
      </c>
      <c r="E39" s="12">
        <v>70</v>
      </c>
      <c r="F39" s="13"/>
      <c r="G39" s="13"/>
      <c r="H39" s="13"/>
      <c r="I39" s="13"/>
      <c r="J39" s="13"/>
    </row>
    <row r="40" spans="1:10" ht="22.5" x14ac:dyDescent="0.25">
      <c r="A40" s="9">
        <v>25</v>
      </c>
      <c r="B40" s="10"/>
      <c r="C40" s="11" t="s">
        <v>50</v>
      </c>
      <c r="D40" s="10" t="s">
        <v>47</v>
      </c>
      <c r="E40" s="12">
        <v>12</v>
      </c>
      <c r="F40" s="13"/>
      <c r="G40" s="13"/>
      <c r="H40" s="13"/>
      <c r="I40" s="13"/>
      <c r="J40" s="13"/>
    </row>
    <row r="41" spans="1:10" x14ac:dyDescent="0.25">
      <c r="A41" s="9">
        <v>26</v>
      </c>
      <c r="B41" s="10"/>
      <c r="C41" s="11" t="s">
        <v>51</v>
      </c>
      <c r="D41" s="10" t="s">
        <v>47</v>
      </c>
      <c r="E41" s="12">
        <v>2</v>
      </c>
      <c r="F41" s="13"/>
      <c r="G41" s="13"/>
      <c r="H41" s="13"/>
      <c r="I41" s="13"/>
      <c r="J41" s="13"/>
    </row>
    <row r="42" spans="1:10" ht="33.75" x14ac:dyDescent="0.25">
      <c r="A42" s="9">
        <v>27</v>
      </c>
      <c r="B42" s="10"/>
      <c r="C42" s="11" t="s">
        <v>52</v>
      </c>
      <c r="D42" s="10" t="s">
        <v>53</v>
      </c>
      <c r="E42" s="12">
        <v>2</v>
      </c>
      <c r="F42" s="13"/>
      <c r="G42" s="13"/>
      <c r="H42" s="13"/>
      <c r="I42" s="13"/>
      <c r="J42" s="13"/>
    </row>
    <row r="43" spans="1:10" ht="22.5" x14ac:dyDescent="0.25">
      <c r="A43" s="9">
        <v>28</v>
      </c>
      <c r="B43" s="10"/>
      <c r="C43" s="11" t="s">
        <v>54</v>
      </c>
      <c r="D43" s="10" t="s">
        <v>47</v>
      </c>
      <c r="E43" s="12">
        <v>5</v>
      </c>
      <c r="F43" s="13"/>
      <c r="G43" s="13"/>
      <c r="H43" s="13"/>
      <c r="I43" s="13"/>
      <c r="J43" s="13"/>
    </row>
    <row r="44" spans="1:10" ht="22.5" x14ac:dyDescent="0.25">
      <c r="A44" s="9">
        <v>29</v>
      </c>
      <c r="B44" s="10"/>
      <c r="C44" s="11" t="s">
        <v>55</v>
      </c>
      <c r="D44" s="10" t="s">
        <v>56</v>
      </c>
      <c r="E44" s="12">
        <v>5</v>
      </c>
      <c r="F44" s="13"/>
      <c r="G44" s="13"/>
      <c r="H44" s="13"/>
      <c r="I44" s="13"/>
      <c r="J44" s="13"/>
    </row>
    <row r="45" spans="1:10" ht="33.75" x14ac:dyDescent="0.25">
      <c r="A45" s="9">
        <v>30</v>
      </c>
      <c r="B45" s="10"/>
      <c r="C45" s="11" t="s">
        <v>57</v>
      </c>
      <c r="D45" s="10" t="s">
        <v>47</v>
      </c>
      <c r="E45" s="12">
        <v>1</v>
      </c>
      <c r="F45" s="13"/>
      <c r="G45" s="13"/>
      <c r="H45" s="13"/>
      <c r="I45" s="13"/>
      <c r="J45" s="13"/>
    </row>
    <row r="46" spans="1:10" ht="22.5" x14ac:dyDescent="0.25">
      <c r="A46" s="9">
        <v>31</v>
      </c>
      <c r="B46" s="10"/>
      <c r="C46" s="11" t="s">
        <v>58</v>
      </c>
      <c r="D46" s="10" t="s">
        <v>47</v>
      </c>
      <c r="E46" s="12">
        <v>1</v>
      </c>
      <c r="F46" s="13"/>
      <c r="G46" s="13"/>
      <c r="H46" s="13"/>
      <c r="I46" s="13"/>
      <c r="J46" s="13"/>
    </row>
    <row r="47" spans="1:10" ht="22.5" x14ac:dyDescent="0.25">
      <c r="A47" s="9">
        <v>32</v>
      </c>
      <c r="B47" s="10"/>
      <c r="C47" s="11" t="s">
        <v>59</v>
      </c>
      <c r="D47" s="10" t="s">
        <v>47</v>
      </c>
      <c r="E47" s="12">
        <v>2</v>
      </c>
      <c r="F47" s="13"/>
      <c r="G47" s="13"/>
      <c r="H47" s="13"/>
      <c r="I47" s="13"/>
      <c r="J47" s="13"/>
    </row>
    <row r="48" spans="1:10" ht="22.5" x14ac:dyDescent="0.25">
      <c r="A48" s="9">
        <v>33</v>
      </c>
      <c r="B48" s="10"/>
      <c r="C48" s="11" t="s">
        <v>60</v>
      </c>
      <c r="D48" s="10" t="s">
        <v>56</v>
      </c>
      <c r="E48" s="12">
        <v>1</v>
      </c>
      <c r="F48" s="13"/>
      <c r="G48" s="13"/>
      <c r="H48" s="13"/>
      <c r="I48" s="13"/>
      <c r="J48" s="13"/>
    </row>
    <row r="49" spans="1:10" ht="22.5" x14ac:dyDescent="0.25">
      <c r="A49" s="9">
        <v>34</v>
      </c>
      <c r="B49" s="10"/>
      <c r="C49" s="11" t="s">
        <v>61</v>
      </c>
      <c r="D49" s="10" t="s">
        <v>56</v>
      </c>
      <c r="E49" s="12">
        <v>1</v>
      </c>
      <c r="F49" s="13"/>
      <c r="G49" s="13"/>
      <c r="H49" s="13"/>
      <c r="I49" s="13"/>
      <c r="J49" s="13"/>
    </row>
    <row r="50" spans="1:10" ht="33.75" x14ac:dyDescent="0.25">
      <c r="A50" s="9">
        <v>35</v>
      </c>
      <c r="B50" s="10"/>
      <c r="C50" s="11" t="s">
        <v>62</v>
      </c>
      <c r="D50" s="10" t="s">
        <v>47</v>
      </c>
      <c r="E50" s="12">
        <v>6</v>
      </c>
      <c r="F50" s="13"/>
      <c r="G50" s="13"/>
      <c r="H50" s="13"/>
      <c r="I50" s="13"/>
      <c r="J50" s="13"/>
    </row>
    <row r="51" spans="1:10" ht="33.75" x14ac:dyDescent="0.25">
      <c r="A51" s="9">
        <v>36</v>
      </c>
      <c r="B51" s="10"/>
      <c r="C51" s="11" t="s">
        <v>63</v>
      </c>
      <c r="D51" s="10" t="s">
        <v>56</v>
      </c>
      <c r="E51" s="12">
        <v>5</v>
      </c>
      <c r="F51" s="13"/>
      <c r="G51" s="13"/>
      <c r="H51" s="13"/>
      <c r="I51" s="13"/>
      <c r="J51" s="13"/>
    </row>
    <row r="52" spans="1:10" ht="33.75" x14ac:dyDescent="0.25">
      <c r="A52" s="9">
        <v>37</v>
      </c>
      <c r="B52" s="10"/>
      <c r="C52" s="11" t="s">
        <v>64</v>
      </c>
      <c r="D52" s="10" t="s">
        <v>56</v>
      </c>
      <c r="E52" s="12">
        <v>1</v>
      </c>
      <c r="F52" s="13"/>
      <c r="G52" s="13"/>
      <c r="H52" s="13"/>
      <c r="I52" s="13"/>
      <c r="J52" s="13"/>
    </row>
    <row r="53" spans="1:10" ht="33.75" x14ac:dyDescent="0.25">
      <c r="A53" s="9">
        <v>38</v>
      </c>
      <c r="B53" s="10"/>
      <c r="C53" s="11" t="s">
        <v>65</v>
      </c>
      <c r="D53" s="10" t="s">
        <v>47</v>
      </c>
      <c r="E53" s="12">
        <v>2</v>
      </c>
      <c r="F53" s="13"/>
      <c r="G53" s="13"/>
      <c r="H53" s="13"/>
      <c r="I53" s="13"/>
      <c r="J53" s="13"/>
    </row>
    <row r="54" spans="1:10" ht="33.75" x14ac:dyDescent="0.25">
      <c r="A54" s="9">
        <v>39</v>
      </c>
      <c r="B54" s="10"/>
      <c r="C54" s="11" t="s">
        <v>66</v>
      </c>
      <c r="D54" s="10" t="s">
        <v>56</v>
      </c>
      <c r="E54" s="12">
        <v>2</v>
      </c>
      <c r="F54" s="13"/>
      <c r="G54" s="13"/>
      <c r="H54" s="13"/>
      <c r="I54" s="13"/>
      <c r="J54" s="13"/>
    </row>
    <row r="55" spans="1:10" ht="22.5" x14ac:dyDescent="0.25">
      <c r="A55" s="9">
        <v>40</v>
      </c>
      <c r="B55" s="10"/>
      <c r="C55" s="11" t="s">
        <v>67</v>
      </c>
      <c r="D55" s="10" t="s">
        <v>32</v>
      </c>
      <c r="E55" s="12">
        <v>0.25</v>
      </c>
      <c r="F55" s="13"/>
      <c r="G55" s="13"/>
      <c r="H55" s="13"/>
      <c r="I55" s="13"/>
      <c r="J55" s="13"/>
    </row>
    <row r="56" spans="1:10" ht="22.5" x14ac:dyDescent="0.25">
      <c r="A56" s="9">
        <v>41</v>
      </c>
      <c r="B56" s="10"/>
      <c r="C56" s="11" t="s">
        <v>68</v>
      </c>
      <c r="D56" s="10" t="s">
        <v>47</v>
      </c>
      <c r="E56" s="12">
        <v>1</v>
      </c>
      <c r="F56" s="13"/>
      <c r="G56" s="13"/>
      <c r="H56" s="13"/>
      <c r="I56" s="13"/>
      <c r="J56" s="13"/>
    </row>
    <row r="57" spans="1:10" ht="22.5" x14ac:dyDescent="0.25">
      <c r="A57" s="9">
        <v>42</v>
      </c>
      <c r="B57" s="10"/>
      <c r="C57" s="11" t="s">
        <v>69</v>
      </c>
      <c r="D57" s="10" t="s">
        <v>45</v>
      </c>
      <c r="E57" s="12">
        <v>1</v>
      </c>
      <c r="F57" s="13"/>
      <c r="G57" s="13"/>
      <c r="H57" s="13"/>
      <c r="I57" s="13"/>
      <c r="J57" s="13"/>
    </row>
    <row r="58" spans="1:10" ht="22.5" x14ac:dyDescent="0.25">
      <c r="A58" s="9">
        <v>43</v>
      </c>
      <c r="B58" s="10"/>
      <c r="C58" s="11" t="s">
        <v>70</v>
      </c>
      <c r="D58" s="10" t="s">
        <v>45</v>
      </c>
      <c r="E58" s="12">
        <v>1</v>
      </c>
      <c r="F58" s="13"/>
      <c r="G58" s="13"/>
      <c r="H58" s="13"/>
      <c r="I58" s="13"/>
      <c r="J58" s="13"/>
    </row>
    <row r="59" spans="1:10" x14ac:dyDescent="0.25">
      <c r="A59" s="9">
        <v>44</v>
      </c>
      <c r="B59" s="10"/>
      <c r="C59" s="11" t="s">
        <v>71</v>
      </c>
      <c r="D59" s="10" t="s">
        <v>47</v>
      </c>
      <c r="E59" s="12">
        <v>1</v>
      </c>
      <c r="F59" s="13"/>
      <c r="G59" s="13"/>
      <c r="H59" s="13"/>
      <c r="I59" s="13"/>
      <c r="J59" s="13"/>
    </row>
    <row r="60" spans="1:10" x14ac:dyDescent="0.25">
      <c r="A60" s="9">
        <v>45</v>
      </c>
      <c r="B60" s="10"/>
      <c r="C60" s="11" t="s">
        <v>72</v>
      </c>
      <c r="D60" s="10" t="s">
        <v>47</v>
      </c>
      <c r="E60" s="12">
        <v>1</v>
      </c>
      <c r="F60" s="13"/>
      <c r="G60" s="13"/>
      <c r="H60" s="13"/>
      <c r="I60" s="13"/>
      <c r="J60" s="13"/>
    </row>
    <row r="61" spans="1:10" x14ac:dyDescent="0.25">
      <c r="A61" s="9">
        <v>46</v>
      </c>
      <c r="B61" s="10"/>
      <c r="C61" s="11" t="s">
        <v>73</v>
      </c>
      <c r="D61" s="10" t="s">
        <v>45</v>
      </c>
      <c r="E61" s="12">
        <v>1</v>
      </c>
      <c r="F61" s="13"/>
      <c r="G61" s="13"/>
      <c r="H61" s="13"/>
      <c r="I61" s="13"/>
      <c r="J61" s="13"/>
    </row>
    <row r="62" spans="1:10" ht="22.5" x14ac:dyDescent="0.25">
      <c r="A62" s="9">
        <v>47</v>
      </c>
      <c r="B62" s="10"/>
      <c r="C62" s="11" t="s">
        <v>74</v>
      </c>
      <c r="D62" s="10" t="s">
        <v>20</v>
      </c>
      <c r="E62" s="12">
        <v>0.223</v>
      </c>
      <c r="F62" s="13"/>
      <c r="G62" s="13"/>
      <c r="H62" s="13"/>
      <c r="I62" s="13"/>
      <c r="J62" s="13"/>
    </row>
    <row r="63" spans="1:10" ht="22.5" x14ac:dyDescent="0.25">
      <c r="A63" s="9">
        <v>48</v>
      </c>
      <c r="B63" s="10"/>
      <c r="C63" s="11" t="s">
        <v>75</v>
      </c>
      <c r="D63" s="10" t="s">
        <v>20</v>
      </c>
      <c r="E63" s="12">
        <v>4.4999999999999998E-2</v>
      </c>
      <c r="F63" s="13"/>
      <c r="G63" s="13"/>
      <c r="H63" s="13"/>
      <c r="I63" s="13"/>
      <c r="J63" s="13"/>
    </row>
    <row r="64" spans="1:10" ht="22.5" x14ac:dyDescent="0.25">
      <c r="A64" s="9">
        <v>49</v>
      </c>
      <c r="B64" s="10"/>
      <c r="C64" s="11" t="s">
        <v>76</v>
      </c>
      <c r="D64" s="10" t="s">
        <v>20</v>
      </c>
      <c r="E64" s="12">
        <v>1.6E-2</v>
      </c>
      <c r="F64" s="13"/>
      <c r="G64" s="13"/>
      <c r="H64" s="13"/>
      <c r="I64" s="13"/>
      <c r="J64" s="13"/>
    </row>
    <row r="65" spans="1:55" x14ac:dyDescent="0.25">
      <c r="A65" s="9">
        <v>50</v>
      </c>
      <c r="B65" s="10"/>
      <c r="C65" s="11" t="s">
        <v>77</v>
      </c>
      <c r="D65" s="10" t="s">
        <v>47</v>
      </c>
      <c r="E65" s="12">
        <v>1</v>
      </c>
      <c r="F65" s="13"/>
      <c r="G65" s="13"/>
      <c r="H65" s="13"/>
      <c r="I65" s="13"/>
      <c r="J65" s="13"/>
    </row>
    <row r="66" spans="1:55" ht="22.5" x14ac:dyDescent="0.25">
      <c r="A66" s="9">
        <v>51</v>
      </c>
      <c r="B66" s="10"/>
      <c r="C66" s="11" t="s">
        <v>78</v>
      </c>
      <c r="D66" s="10" t="s">
        <v>34</v>
      </c>
      <c r="E66" s="12">
        <v>268</v>
      </c>
      <c r="F66" s="13"/>
      <c r="G66" s="13"/>
      <c r="H66" s="13"/>
      <c r="I66" s="13"/>
      <c r="J66" s="13"/>
    </row>
    <row r="67" spans="1:55" ht="22.5" x14ac:dyDescent="0.25">
      <c r="A67" s="9">
        <v>52</v>
      </c>
      <c r="B67" s="10"/>
      <c r="C67" s="11" t="s">
        <v>79</v>
      </c>
      <c r="D67" s="10" t="s">
        <v>34</v>
      </c>
      <c r="E67" s="12">
        <v>16</v>
      </c>
      <c r="F67" s="13"/>
      <c r="G67" s="13"/>
      <c r="H67" s="13"/>
      <c r="I67" s="13"/>
      <c r="J67" s="13"/>
    </row>
    <row r="68" spans="1:55" ht="45" x14ac:dyDescent="0.25">
      <c r="A68" s="9">
        <v>53</v>
      </c>
      <c r="B68" s="10"/>
      <c r="C68" s="11" t="s">
        <v>80</v>
      </c>
      <c r="D68" s="10" t="s">
        <v>81</v>
      </c>
      <c r="E68" s="12">
        <v>2</v>
      </c>
      <c r="F68" s="13"/>
      <c r="G68" s="13"/>
      <c r="H68" s="13"/>
      <c r="I68" s="13"/>
      <c r="J68" s="13"/>
    </row>
    <row r="69" spans="1:55" ht="33.75" x14ac:dyDescent="0.25">
      <c r="A69" s="9">
        <v>54</v>
      </c>
      <c r="B69" s="10"/>
      <c r="C69" s="11" t="s">
        <v>82</v>
      </c>
      <c r="D69" s="10" t="s">
        <v>81</v>
      </c>
      <c r="E69" s="12">
        <v>2</v>
      </c>
      <c r="F69" s="13"/>
      <c r="G69" s="13"/>
      <c r="H69" s="13"/>
      <c r="I69" s="13"/>
      <c r="J69" s="13"/>
    </row>
    <row r="70" spans="1:55" x14ac:dyDescent="0.25">
      <c r="A70" s="9"/>
      <c r="B70" s="10"/>
      <c r="C70" s="36" t="s">
        <v>95</v>
      </c>
      <c r="D70" s="37"/>
      <c r="E70" s="37"/>
      <c r="F70" s="26" t="str">
        <f>IF(AND(SUM(G26:G69)=0,SUM(H26:H69)=0),IF(SUM(F26:F69)=0,"",TEXT(SUM(F26:F69),"# ##0,00")),IF(SUM(F26:F69)=0,TEXT(0,"# ##0,00"),TEXT(SUM(F26:F69),"# ##0,00")))</f>
        <v/>
      </c>
      <c r="G70" s="26" t="str">
        <f>IF(AND(SUM(F26:F69)=0,SUM(H26:H69)=0),IF(SUM(G26:G69)=0,"",TEXT(SUM(G26:G69),"# ##0,00")),IF(SUM(G26:G69)=0,TEXT(0,"# ##0,00"),TEXT(SUM(G26:G69),"# ##0,00")))</f>
        <v/>
      </c>
      <c r="H70" s="26" t="str">
        <f>IF(AND(SUM(F26:F69)=0,SUM(G26:G69)=0),IF(SUM(H26:H69)=0,"",TEXT(SUM(H26:H69),"# ##0,00")),IF(SUM(H26:H69)=0,TEXT(0,"# ##0,00"),TEXT(SUM(H26:H69),"# ##0,00")))</f>
        <v/>
      </c>
      <c r="I70" s="26"/>
      <c r="J70" s="26" t="str">
        <f>IF(SUM(J26:J69)=0,"",TEXT(SUM(J26:J69),"# ##0,00"))</f>
        <v/>
      </c>
      <c r="BC70" s="33" t="s">
        <v>95</v>
      </c>
    </row>
    <row r="71" spans="1:55" x14ac:dyDescent="0.25">
      <c r="A71" s="9"/>
      <c r="B71" s="10"/>
      <c r="C71" s="11"/>
      <c r="D71" s="10"/>
      <c r="E71" s="12"/>
      <c r="F71" s="13"/>
      <c r="G71" s="13"/>
      <c r="H71" s="13"/>
      <c r="I71" s="13"/>
      <c r="J71" s="13"/>
    </row>
    <row r="72" spans="1:55" x14ac:dyDescent="0.25">
      <c r="A72" s="9"/>
      <c r="B72" s="10"/>
      <c r="C72" s="36" t="s">
        <v>96</v>
      </c>
      <c r="D72" s="37"/>
      <c r="E72" s="37"/>
      <c r="F72" s="26"/>
      <c r="G72" s="26"/>
      <c r="H72" s="26"/>
      <c r="I72" s="26"/>
      <c r="J72" s="26"/>
      <c r="BC72" s="33" t="s">
        <v>96</v>
      </c>
    </row>
    <row r="73" spans="1:55" ht="33.75" x14ac:dyDescent="0.25">
      <c r="A73" s="9">
        <v>55</v>
      </c>
      <c r="B73" s="10"/>
      <c r="C73" s="11" t="s">
        <v>83</v>
      </c>
      <c r="D73" s="10" t="s">
        <v>22</v>
      </c>
      <c r="E73" s="12">
        <v>7.1999999999999998E-3</v>
      </c>
      <c r="F73" s="13"/>
      <c r="G73" s="13"/>
      <c r="H73" s="13"/>
      <c r="I73" s="13"/>
      <c r="J73" s="13"/>
    </row>
    <row r="74" spans="1:55" ht="45" x14ac:dyDescent="0.25">
      <c r="A74" s="9">
        <v>56</v>
      </c>
      <c r="B74" s="10"/>
      <c r="C74" s="11" t="s">
        <v>80</v>
      </c>
      <c r="D74" s="10" t="s">
        <v>81</v>
      </c>
      <c r="E74" s="12">
        <v>1.8</v>
      </c>
      <c r="F74" s="13"/>
      <c r="G74" s="13"/>
      <c r="H74" s="13"/>
      <c r="I74" s="13"/>
      <c r="J74" s="13"/>
    </row>
    <row r="75" spans="1:55" ht="33.75" x14ac:dyDescent="0.25">
      <c r="A75" s="9">
        <v>57</v>
      </c>
      <c r="B75" s="10"/>
      <c r="C75" s="11" t="s">
        <v>82</v>
      </c>
      <c r="D75" s="10" t="s">
        <v>81</v>
      </c>
      <c r="E75" s="12">
        <v>1.8</v>
      </c>
      <c r="F75" s="13"/>
      <c r="G75" s="13"/>
      <c r="H75" s="13"/>
      <c r="I75" s="13"/>
      <c r="J75" s="13"/>
    </row>
    <row r="76" spans="1:55" ht="22.5" x14ac:dyDescent="0.25">
      <c r="A76" s="9">
        <v>58</v>
      </c>
      <c r="B76" s="10"/>
      <c r="C76" s="11" t="s">
        <v>84</v>
      </c>
      <c r="D76" s="10" t="s">
        <v>22</v>
      </c>
      <c r="E76" s="12">
        <v>5.2200000000000003E-2</v>
      </c>
      <c r="F76" s="13"/>
      <c r="G76" s="13"/>
      <c r="H76" s="13"/>
      <c r="I76" s="13"/>
      <c r="J76" s="13"/>
    </row>
    <row r="77" spans="1:55" ht="33.75" x14ac:dyDescent="0.25">
      <c r="A77" s="9">
        <v>59</v>
      </c>
      <c r="B77" s="10"/>
      <c r="C77" s="11" t="s">
        <v>85</v>
      </c>
      <c r="D77" s="10" t="s">
        <v>22</v>
      </c>
      <c r="E77" s="12">
        <v>1.7999999999999999E-2</v>
      </c>
      <c r="F77" s="13"/>
      <c r="G77" s="13"/>
      <c r="H77" s="13"/>
      <c r="I77" s="13"/>
      <c r="J77" s="13"/>
    </row>
    <row r="78" spans="1:55" ht="45" x14ac:dyDescent="0.25">
      <c r="A78" s="9">
        <v>60</v>
      </c>
      <c r="B78" s="10"/>
      <c r="C78" s="11" t="s">
        <v>86</v>
      </c>
      <c r="D78" s="10" t="s">
        <v>87</v>
      </c>
      <c r="E78" s="12">
        <v>0.09</v>
      </c>
      <c r="F78" s="13"/>
      <c r="G78" s="13"/>
      <c r="H78" s="13"/>
      <c r="I78" s="13"/>
      <c r="J78" s="13"/>
    </row>
    <row r="79" spans="1:55" ht="45" x14ac:dyDescent="0.25">
      <c r="A79" s="9">
        <v>61</v>
      </c>
      <c r="B79" s="10"/>
      <c r="C79" s="11" t="s">
        <v>88</v>
      </c>
      <c r="D79" s="10" t="s">
        <v>87</v>
      </c>
      <c r="E79" s="12">
        <v>0.09</v>
      </c>
      <c r="F79" s="13"/>
      <c r="G79" s="13"/>
      <c r="H79" s="13"/>
      <c r="I79" s="13"/>
      <c r="J79" s="13"/>
    </row>
    <row r="80" spans="1:55" ht="33.75" x14ac:dyDescent="0.25">
      <c r="A80" s="9">
        <v>62</v>
      </c>
      <c r="B80" s="10"/>
      <c r="C80" s="11" t="s">
        <v>89</v>
      </c>
      <c r="D80" s="10" t="s">
        <v>87</v>
      </c>
      <c r="E80" s="12">
        <v>0.09</v>
      </c>
      <c r="F80" s="13"/>
      <c r="G80" s="13"/>
      <c r="H80" s="13"/>
      <c r="I80" s="13"/>
      <c r="J80" s="13"/>
    </row>
    <row r="81" spans="1:55" ht="45" x14ac:dyDescent="0.25">
      <c r="A81" s="9">
        <v>63</v>
      </c>
      <c r="B81" s="10"/>
      <c r="C81" s="11" t="s">
        <v>90</v>
      </c>
      <c r="D81" s="10" t="s">
        <v>87</v>
      </c>
      <c r="E81" s="12">
        <v>0.09</v>
      </c>
      <c r="F81" s="13"/>
      <c r="G81" s="13"/>
      <c r="H81" s="13"/>
      <c r="I81" s="13"/>
      <c r="J81" s="13"/>
    </row>
    <row r="82" spans="1:55" ht="22.5" x14ac:dyDescent="0.25">
      <c r="A82" s="9">
        <v>64</v>
      </c>
      <c r="B82" s="10"/>
      <c r="C82" s="11" t="s">
        <v>91</v>
      </c>
      <c r="D82" s="10" t="s">
        <v>87</v>
      </c>
      <c r="E82" s="12">
        <v>0.03</v>
      </c>
      <c r="F82" s="13"/>
      <c r="G82" s="13"/>
      <c r="H82" s="13"/>
      <c r="I82" s="13"/>
      <c r="J82" s="13"/>
    </row>
    <row r="83" spans="1:55" x14ac:dyDescent="0.25">
      <c r="A83" s="9"/>
      <c r="B83" s="10"/>
      <c r="C83" s="36" t="s">
        <v>97</v>
      </c>
      <c r="D83" s="37"/>
      <c r="E83" s="37"/>
      <c r="F83" s="26" t="str">
        <f>IF(AND(SUM(G72:G82)=0,SUM(H72:H82)=0),IF(SUM(F72:F82)=0,"",TEXT(SUM(F72:F82),"# ##0,00")),IF(SUM(F72:F82)=0,TEXT(0,"# ##0,00"),TEXT(SUM(F72:F82),"# ##0,00")))</f>
        <v/>
      </c>
      <c r="G83" s="26" t="str">
        <f>IF(AND(SUM(F72:F82)=0,SUM(H72:H82)=0),IF(SUM(G72:G82)=0,"",TEXT(SUM(G72:G82),"# ##0,00")),IF(SUM(G72:G82)=0,TEXT(0,"# ##0,00"),TEXT(SUM(G72:G82),"# ##0,00")))</f>
        <v/>
      </c>
      <c r="H83" s="26" t="str">
        <f>IF(AND(SUM(F72:F82)=0,SUM(G72:G82)=0),IF(SUM(H72:H82)=0,"",TEXT(SUM(H72:H82),"# ##0,00")),IF(SUM(H72:H82)=0,TEXT(0,"# ##0,00"),TEXT(SUM(H72:H82),"# ##0,00")))</f>
        <v/>
      </c>
      <c r="I83" s="26"/>
      <c r="J83" s="26" t="str">
        <f>IF(SUM(J72:J82)=0,"",TEXT(SUM(J72:J82),"# ##0,00"))</f>
        <v/>
      </c>
      <c r="BC83" s="33" t="s">
        <v>97</v>
      </c>
    </row>
    <row r="84" spans="1:55" x14ac:dyDescent="0.25">
      <c r="A84" s="9"/>
      <c r="B84" s="10"/>
      <c r="C84" s="11"/>
      <c r="D84" s="10"/>
      <c r="E84" s="12"/>
      <c r="F84" s="13"/>
      <c r="G84" s="13"/>
      <c r="H84" s="13"/>
      <c r="I84" s="13"/>
      <c r="J84" s="13"/>
    </row>
    <row r="85" spans="1:55" x14ac:dyDescent="0.25">
      <c r="A85" s="14"/>
      <c r="B85" s="28" t="s">
        <v>98</v>
      </c>
      <c r="C85" s="28"/>
      <c r="D85" s="28"/>
      <c r="E85" s="28"/>
      <c r="F85" s="29"/>
      <c r="G85" s="29"/>
      <c r="H85" s="29"/>
      <c r="I85" s="29"/>
      <c r="J85" s="31">
        <f>SUM(J12:J84)</f>
        <v>0</v>
      </c>
    </row>
    <row r="86" spans="1:55" x14ac:dyDescent="0.25">
      <c r="A86" s="14"/>
      <c r="B86" s="28" t="s">
        <v>99</v>
      </c>
      <c r="C86" s="28"/>
      <c r="D86" s="28"/>
      <c r="E86" s="28"/>
      <c r="F86" s="28"/>
      <c r="G86" s="28"/>
      <c r="H86" s="28"/>
      <c r="I86" s="28"/>
      <c r="J86" s="31">
        <f>ROUND(J85*0.21, 2)</f>
        <v>0</v>
      </c>
    </row>
    <row r="87" spans="1:55" x14ac:dyDescent="0.25">
      <c r="A87" s="14"/>
      <c r="B87" s="30" t="s">
        <v>100</v>
      </c>
      <c r="C87" s="30"/>
      <c r="D87" s="30"/>
      <c r="E87" s="30"/>
      <c r="F87" s="30"/>
      <c r="G87" s="30"/>
      <c r="H87" s="30"/>
      <c r="I87" s="30"/>
      <c r="J87" s="32">
        <f>SUM(J85:J86)</f>
        <v>0</v>
      </c>
    </row>
    <row r="88" spans="1:55" x14ac:dyDescent="0.25">
      <c r="A88" s="14"/>
      <c r="B88" s="15"/>
      <c r="C88" s="15"/>
      <c r="D88" s="15"/>
      <c r="E88" s="15"/>
      <c r="F88" s="15"/>
      <c r="G88" s="15"/>
      <c r="H88" s="15"/>
      <c r="I88" s="15"/>
      <c r="J88" s="23"/>
    </row>
    <row r="89" spans="1:55" x14ac:dyDescent="0.25">
      <c r="A89" s="14"/>
      <c r="B89" s="15"/>
      <c r="C89" s="15"/>
      <c r="D89" s="15"/>
      <c r="E89" s="15"/>
      <c r="F89" s="15"/>
      <c r="G89" s="15"/>
      <c r="H89" s="15"/>
      <c r="I89" s="15"/>
      <c r="J89" s="23"/>
    </row>
    <row r="90" spans="1:55" x14ac:dyDescent="0.25">
      <c r="A90" s="16"/>
      <c r="B90" s="15"/>
      <c r="C90" s="15" t="s">
        <v>101</v>
      </c>
      <c r="D90" s="15"/>
      <c r="E90" s="15"/>
      <c r="F90" s="15"/>
      <c r="G90" s="15"/>
      <c r="H90" s="15"/>
      <c r="I90" s="15"/>
      <c r="J90" s="23"/>
    </row>
    <row r="91" spans="1:55" x14ac:dyDescent="0.25">
      <c r="A91" s="16"/>
      <c r="B91" s="15"/>
      <c r="C91" s="15"/>
      <c r="D91" s="15"/>
      <c r="E91" s="15"/>
      <c r="F91" s="15"/>
      <c r="G91" s="15"/>
      <c r="H91" s="15"/>
      <c r="I91" s="15"/>
      <c r="J91" s="23"/>
    </row>
    <row r="92" spans="1:55" x14ac:dyDescent="0.25">
      <c r="A92" s="16"/>
      <c r="B92" s="15"/>
      <c r="C92" s="15"/>
      <c r="D92" s="15"/>
      <c r="E92" s="15"/>
      <c r="F92" s="15"/>
      <c r="G92" s="15"/>
      <c r="H92" s="15"/>
      <c r="I92" s="15"/>
      <c r="J92" s="23"/>
    </row>
    <row r="93" spans="1:55" x14ac:dyDescent="0.25">
      <c r="A93" s="16"/>
      <c r="B93" s="15"/>
      <c r="C93" s="15"/>
      <c r="D93" s="15"/>
      <c r="E93" s="15"/>
      <c r="F93" s="15"/>
      <c r="G93" s="15"/>
      <c r="H93" s="15"/>
      <c r="I93" s="15"/>
      <c r="J93" s="23"/>
    </row>
    <row r="94" spans="1:55" x14ac:dyDescent="0.25">
      <c r="A94" s="16"/>
      <c r="B94" s="15"/>
      <c r="C94" s="15"/>
      <c r="D94" s="15"/>
      <c r="E94" s="15"/>
      <c r="F94" s="15"/>
      <c r="G94" s="15"/>
      <c r="H94" s="15"/>
      <c r="I94" s="15"/>
      <c r="J94" s="23"/>
    </row>
    <row r="95" spans="1:55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</row>
    <row r="96" spans="1:55" x14ac:dyDescent="0.25">
      <c r="A96" s="17"/>
      <c r="B96" s="17"/>
      <c r="C96" s="17"/>
      <c r="D96" s="18"/>
      <c r="E96" s="17"/>
      <c r="F96" s="17"/>
      <c r="G96" s="17"/>
      <c r="H96" s="17"/>
      <c r="I96" s="17"/>
      <c r="J96" s="17"/>
    </row>
    <row r="97" spans="1:10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</row>
    <row r="98" spans="1:10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</row>
    <row r="99" spans="1:10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</row>
    <row r="100" spans="1:10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</row>
    <row r="101" spans="1:10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</row>
    <row r="102" spans="1:10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</row>
    <row r="103" spans="1:10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</row>
    <row r="104" spans="1:10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</row>
    <row r="105" spans="1:10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</row>
  </sheetData>
  <mergeCells count="17">
    <mergeCell ref="A10:A11"/>
    <mergeCell ref="B10:B11"/>
    <mergeCell ref="D10:D11"/>
    <mergeCell ref="E10:E11"/>
    <mergeCell ref="C10:C11"/>
    <mergeCell ref="C6:J6"/>
    <mergeCell ref="C7:J7"/>
    <mergeCell ref="C8:J8"/>
    <mergeCell ref="A6:B6"/>
    <mergeCell ref="A7:B7"/>
    <mergeCell ref="A8:B8"/>
    <mergeCell ref="C83:E83"/>
    <mergeCell ref="C12:E12"/>
    <mergeCell ref="C24:E24"/>
    <mergeCell ref="C26:E26"/>
    <mergeCell ref="C70:E70"/>
    <mergeCell ref="C72:E72"/>
  </mergeCells>
  <pageMargins left="0.19685039370078741" right="0.19685039370078741" top="0.78740157480314965" bottom="0.39370078740157483" header="0.39370078740157483" footer="0.39370078740157483"/>
  <pageSetup paperSize="9" orientation="portrait" useFirstPageNumber="1" verticalDpi="0" r:id="rId1"/>
  <headerFooter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Spausdinimo variantas</vt:lpstr>
      <vt:lpstr>'Spausdinimo variantas'!Print_Area</vt:lpstr>
    </vt:vector>
  </TitlesOfParts>
  <Company>Astera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</dc:creator>
  <cp:lastModifiedBy>AMLEX</cp:lastModifiedBy>
  <cp:lastPrinted>2020-07-02T05:54:21Z</cp:lastPrinted>
  <dcterms:created xsi:type="dcterms:W3CDTF">2019-05-30T12:34:03Z</dcterms:created>
  <dcterms:modified xsi:type="dcterms:W3CDTF">2025-03-13T07:31:55Z</dcterms:modified>
</cp:coreProperties>
</file>